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" sheetId="1" state="visible" r:id="rId3"/>
    <sheet name="Piętro I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<sst xmlns="http://schemas.openxmlformats.org/spreadsheetml/2006/main" count="75" uniqueCount="39">
  <si>
    <t xml:space="preserve">Dostawa i montaż osłon okiennych dla Izby Administracji Skarbowej w Krakowie US w Zakopanem, ul. Szymony 14</t>
  </si>
  <si>
    <t xml:space="preserve">                   Załącznik nr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</si>
  <si>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</si>
  <si>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</si>
  <si>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</si>
  <si>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</si>
  <si>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Krakowie_US_Zakopane_ul. Szymony_14_ </t>
    </r>
    <r>
      <rPr>
        <b val="true"/>
        <sz val="10"/>
        <rFont val="Arial"/>
        <family val="2"/>
        <charset val="238"/>
      </rPr>
      <t xml:space="preserve">Piętro 1</t>
    </r>
  </si>
  <si>
    <t xml:space="preserve">Izba Administracji Skarbowej w Krakowie, US Zakopane </t>
  </si>
  <si>
    <t xml:space="preserve">Piętro I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</si>
  <si>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</si>
  <si>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</si>
  <si>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</si>
  <si>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000000"/>
        <rFont val="Arial"/>
        <family val="2"/>
        <charset val="238"/>
      </rPr>
      <t xml:space="preserve">Orientacyjne wymiary</t>
    </r>
    <r>
      <rPr>
        <b val="true"/>
        <strike val="true"/>
        <sz val="10"/>
        <color rgb="FF000000"/>
        <rFont val="Arial"/>
        <family val="2"/>
        <charset val="238"/>
      </rPr>
      <t xml:space="preserve"> otworów okiennych/okien/</t>
    </r>
    <r>
      <rPr>
        <b val="true"/>
        <sz val="10"/>
        <color rgb="FF000000"/>
        <rFont val="Arial"/>
        <family val="2"/>
        <charset val="238"/>
      </rPr>
      <t xml:space="preserve">kwater
[szerokość] 
[m]</t>
    </r>
  </si>
  <si>
    <t xml:space="preserve">Orientacyjne wymiary otworów okiennych/okien/kwater
[wysokość] 
[m]</t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</si>
  <si>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</si>
  <si>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</si>
  <si>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</si>
  <si>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</si>
  <si>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</si>
  <si>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</si>
  <si>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Zakopane_Piętro 1</t>
  </si>
  <si>
    <t xml:space="preserve">107</t>
  </si>
  <si>
    <t xml:space="preserve">inwazyjny:
wnęka okienna</t>
  </si>
  <si>
    <t xml:space="preserve">nie</t>
  </si>
  <si>
    <t xml:space="preserve">rolety</t>
  </si>
  <si>
    <t xml:space="preserve">zachód</t>
  </si>
  <si>
    <t xml:space="preserve">brak</t>
  </si>
  <si>
    <t xml:space="preserve">wschód</t>
  </si>
  <si>
    <t xml:space="preserve">apartament nr 1 </t>
  </si>
  <si>
    <t xml:space="preserve">skrzydło okienne</t>
  </si>
  <si>
    <t xml:space="preserve">tak</t>
  </si>
  <si>
    <t xml:space="preserve">żaluzja</t>
  </si>
  <si>
    <t xml:space="preserve">południe</t>
  </si>
  <si>
    <t xml:space="preserve">apartament nr 2</t>
  </si>
  <si>
    <t xml:space="preserve">skrzydło okna</t>
  </si>
  <si>
    <t xml:space="preserve">północ</t>
  </si>
  <si>
    <t xml:space="preserve">apartament nr 3/1</t>
  </si>
  <si>
    <t xml:space="preserve">apartament nr 3/2/3</t>
  </si>
  <si>
    <t xml:space="preserve">173x207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</si>
</sst>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@"/>
    <numFmt numFmtId="169" formatCode="#,##0.00"/>
  </numFmts>
  <fonts count="19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trike val="true"/>
      <sz val="10"/>
      <color rgb="FF00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" borderId="17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7" fillId="4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7"/>
  <sheetViews>
    <sheetView showFormulas="false" showGridLines="true" showRowColHeaders="true" showZeros="true" rightToLeft="false" tabSelected="false" showOutlineSymbols="true" defaultGridColor="true" view="normal" topLeftCell="C1" colorId="64" zoomScale="100" zoomScaleNormal="100" zoomScalePageLayoutView="100" workbookViewId="0">
      <pane xSplit="0" ySplit="1" topLeftCell="A3" activePane="bottomLeft" state="frozen"/>
      <selection pane="topLeft" activeCell="C1" activeCellId="0" sqref="C1"/>
      <selection pane="bottomLeft" activeCell="B1" activeCellId="0" sqref="B1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39.75" hidden="false" customHeight="true" outlineLevel="0" collapsed="false">
      <c r="B6" s="17" t="n">
        <v>1</v>
      </c>
      <c r="C6" s="18" t="s">
        <v>6</v>
      </c>
      <c r="D6" s="19" t="n">
        <f aca="false">'Piętro I'!$H$15</f>
        <v>17</v>
      </c>
      <c r="E6" s="20" t="n">
        <f aca="false">'Piętro I'!$I$15</f>
        <v>36.638</v>
      </c>
      <c r="F6" s="21"/>
      <c r="G6" s="16"/>
      <c r="H6" s="6"/>
    </row>
    <row r="7" customFormat="false" ht="23.25" hidden="false" customHeight="true" outlineLevel="0" collapsed="false">
      <c r="B7" s="22"/>
      <c r="C7" s="23"/>
      <c r="D7" s="24" t="n">
        <f aca="false">SUM(D6)</f>
        <v>17</v>
      </c>
      <c r="E7" s="25" t="n">
        <f aca="false">SUM(E6)</f>
        <v>36.638</v>
      </c>
      <c r="F7" s="26"/>
    </row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9"/>
  <sheetViews>
    <sheetView showFormulas="false" showGridLines="true" showRowColHeaders="true" showZeros="true" rightToLeft="false" tabSelected="true" showOutlineSymbols="true" defaultGridColor="true" view="normal" topLeftCell="B1" colorId="64" zoomScale="80" zoomScaleNormal="80" zoomScalePageLayoutView="100" workbookViewId="0">
      <selection pane="topLeft" activeCell="F6" activeCellId="0" sqref="F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27" width="24"/>
    <col collapsed="false" customWidth="true" hidden="false" outlineLevel="0" max="5" min="5" style="28" width="23.86"/>
    <col collapsed="false" customWidth="true" hidden="false" outlineLevel="0" max="6" min="6" style="2" width="23.14"/>
    <col collapsed="false" customWidth="true" hidden="false" outlineLevel="0" max="7" min="7" style="2" width="14.86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29" t="s">
        <v>7</v>
      </c>
      <c r="C2" s="29"/>
      <c r="D2" s="29"/>
      <c r="E2" s="29"/>
      <c r="F2" s="29"/>
      <c r="G2" s="30"/>
    </row>
    <row r="3" customFormat="false" ht="15" hidden="false" customHeight="false" outlineLevel="0" collapsed="false">
      <c r="B3" s="7"/>
      <c r="C3" s="8"/>
      <c r="D3" s="31"/>
      <c r="E3" s="32"/>
      <c r="F3" s="7"/>
      <c r="G3" s="7"/>
    </row>
    <row r="4" customFormat="false" ht="36" hidden="false" customHeight="true" outlineLevel="0" collapsed="false">
      <c r="B4" s="33" t="s">
        <v>8</v>
      </c>
      <c r="C4" s="33"/>
      <c r="D4" s="33"/>
      <c r="E4" s="33"/>
      <c r="F4" s="33"/>
      <c r="G4" s="33"/>
      <c r="H4" s="33"/>
      <c r="I4" s="33"/>
      <c r="J4" s="33"/>
      <c r="K4" s="33"/>
    </row>
    <row r="5" customFormat="false" ht="94.5" hidden="false" customHeight="true" outlineLevel="0" collapsed="false">
      <c r="B5" s="11" t="s">
        <v>3</v>
      </c>
      <c r="C5" s="34" t="s">
        <v>9</v>
      </c>
      <c r="D5" s="35" t="s">
        <v>10</v>
      </c>
      <c r="E5" s="35" t="s">
        <v>11</v>
      </c>
      <c r="F5" s="34" t="s">
        <v>12</v>
      </c>
      <c r="G5" s="34" t="s">
        <v>13</v>
      </c>
      <c r="H5" s="36" t="s">
        <v>14</v>
      </c>
      <c r="I5" s="36" t="s">
        <v>5</v>
      </c>
      <c r="J5" s="37" t="s">
        <v>15</v>
      </c>
      <c r="K5" s="38" t="s">
        <v>16</v>
      </c>
      <c r="L5" s="39" t="s">
        <v>17</v>
      </c>
      <c r="M5" s="38" t="s">
        <v>18</v>
      </c>
      <c r="N5" s="38" t="s">
        <v>19</v>
      </c>
    </row>
    <row r="6" customFormat="false" ht="38.25" hidden="false" customHeight="true" outlineLevel="0" collapsed="false">
      <c r="B6" s="40" t="n">
        <v>1</v>
      </c>
      <c r="C6" s="41" t="s">
        <v>20</v>
      </c>
      <c r="D6" s="42" t="s">
        <v>21</v>
      </c>
      <c r="E6" s="43" t="s">
        <v>22</v>
      </c>
      <c r="F6" s="44" t="n">
        <v>1.97</v>
      </c>
      <c r="G6" s="44" t="n">
        <v>1.97</v>
      </c>
      <c r="H6" s="45" t="n">
        <v>1</v>
      </c>
      <c r="I6" s="44" t="n">
        <f aca="false">F6*G6*H6</f>
        <v>3.8809</v>
      </c>
      <c r="J6" s="46" t="s">
        <v>23</v>
      </c>
      <c r="K6" s="45" t="s">
        <v>24</v>
      </c>
      <c r="L6" s="47"/>
      <c r="M6" s="47" t="s">
        <v>25</v>
      </c>
      <c r="N6" s="47" t="s">
        <v>26</v>
      </c>
    </row>
    <row r="7" customFormat="false" ht="33" hidden="false" customHeight="true" outlineLevel="0" collapsed="false">
      <c r="B7" s="40"/>
      <c r="C7" s="41"/>
      <c r="D7" s="42" t="s">
        <v>21</v>
      </c>
      <c r="E7" s="43" t="s">
        <v>22</v>
      </c>
      <c r="F7" s="44" t="n">
        <v>1.97</v>
      </c>
      <c r="G7" s="44" t="n">
        <v>1.91</v>
      </c>
      <c r="H7" s="45" t="n">
        <v>1</v>
      </c>
      <c r="I7" s="44" t="n">
        <f aca="false">F7*G7*H7</f>
        <v>3.7627</v>
      </c>
      <c r="J7" s="46" t="s">
        <v>23</v>
      </c>
      <c r="K7" s="45" t="s">
        <v>24</v>
      </c>
      <c r="L7" s="47"/>
      <c r="M7" s="47" t="s">
        <v>25</v>
      </c>
      <c r="N7" s="47" t="s">
        <v>26</v>
      </c>
    </row>
    <row r="8" customFormat="false" ht="50.25" hidden="false" customHeight="true" outlineLevel="0" collapsed="false">
      <c r="B8" s="40"/>
      <c r="C8" s="41"/>
      <c r="D8" s="48" t="n">
        <v>109</v>
      </c>
      <c r="E8" s="43" t="s">
        <v>22</v>
      </c>
      <c r="F8" s="44" t="n">
        <v>1.96</v>
      </c>
      <c r="G8" s="44" t="n">
        <v>1.99</v>
      </c>
      <c r="H8" s="45" t="n">
        <v>1</v>
      </c>
      <c r="I8" s="44" t="n">
        <f aca="false">F8*G8*H8</f>
        <v>3.9004</v>
      </c>
      <c r="J8" s="46" t="s">
        <v>23</v>
      </c>
      <c r="K8" s="45" t="s">
        <v>24</v>
      </c>
      <c r="L8" s="47"/>
      <c r="M8" s="47" t="s">
        <v>27</v>
      </c>
      <c r="N8" s="47" t="s">
        <v>26</v>
      </c>
    </row>
    <row r="9" customFormat="false" ht="50.25" hidden="false" customHeight="true" outlineLevel="0" collapsed="false">
      <c r="B9" s="40"/>
      <c r="C9" s="41"/>
      <c r="D9" s="48" t="n">
        <v>109</v>
      </c>
      <c r="E9" s="43" t="s">
        <v>22</v>
      </c>
      <c r="F9" s="44" t="n">
        <v>1.96</v>
      </c>
      <c r="G9" s="44" t="n">
        <v>2</v>
      </c>
      <c r="H9" s="45" t="n">
        <v>1</v>
      </c>
      <c r="I9" s="44" t="n">
        <f aca="false">F9*G9*H9</f>
        <v>3.92</v>
      </c>
      <c r="J9" s="46" t="s">
        <v>23</v>
      </c>
      <c r="K9" s="45" t="s">
        <v>24</v>
      </c>
      <c r="L9" s="47"/>
      <c r="M9" s="47" t="s">
        <v>27</v>
      </c>
      <c r="N9" s="47" t="s">
        <v>26</v>
      </c>
    </row>
    <row r="10" customFormat="false" ht="50.25" hidden="false" customHeight="true" outlineLevel="0" collapsed="false">
      <c r="B10" s="40"/>
      <c r="C10" s="41"/>
      <c r="D10" s="48" t="s">
        <v>28</v>
      </c>
      <c r="E10" s="49" t="s">
        <v>29</v>
      </c>
      <c r="F10" s="44" t="n">
        <v>0.82</v>
      </c>
      <c r="G10" s="44" t="n">
        <v>1.37</v>
      </c>
      <c r="H10" s="45" t="n">
        <v>4</v>
      </c>
      <c r="I10" s="44" t="n">
        <f aca="false">F10*G10*H10</f>
        <v>4.4936</v>
      </c>
      <c r="J10" s="46" t="s">
        <v>30</v>
      </c>
      <c r="K10" s="45" t="s">
        <v>31</v>
      </c>
      <c r="L10" s="47"/>
      <c r="M10" s="47" t="s">
        <v>32</v>
      </c>
      <c r="N10" s="47" t="s">
        <v>26</v>
      </c>
    </row>
    <row r="11" customFormat="false" ht="50.25" hidden="false" customHeight="true" outlineLevel="0" collapsed="false">
      <c r="B11" s="40"/>
      <c r="C11" s="41"/>
      <c r="D11" s="48" t="s">
        <v>33</v>
      </c>
      <c r="E11" s="43" t="s">
        <v>34</v>
      </c>
      <c r="F11" s="44" t="n">
        <v>0.82</v>
      </c>
      <c r="G11" s="44" t="n">
        <v>1.37</v>
      </c>
      <c r="H11" s="45" t="n">
        <v>4</v>
      </c>
      <c r="I11" s="44" t="n">
        <f aca="false">F11*G11*H11</f>
        <v>4.4936</v>
      </c>
      <c r="J11" s="46" t="s">
        <v>30</v>
      </c>
      <c r="K11" s="45" t="s">
        <v>24</v>
      </c>
      <c r="L11" s="47"/>
      <c r="M11" s="47" t="s">
        <v>35</v>
      </c>
      <c r="N11" s="47" t="s">
        <v>26</v>
      </c>
    </row>
    <row r="12" customFormat="false" ht="50.25" hidden="false" customHeight="true" outlineLevel="0" collapsed="false">
      <c r="B12" s="40"/>
      <c r="C12" s="41"/>
      <c r="D12" s="48" t="s">
        <v>36</v>
      </c>
      <c r="E12" s="50" t="s">
        <v>34</v>
      </c>
      <c r="F12" s="44" t="n">
        <v>0.82</v>
      </c>
      <c r="G12" s="44" t="n">
        <v>1.37</v>
      </c>
      <c r="H12" s="45" t="n">
        <v>2</v>
      </c>
      <c r="I12" s="44" t="n">
        <f aca="false">F12*G12*H12</f>
        <v>2.2468</v>
      </c>
      <c r="J12" s="46" t="s">
        <v>30</v>
      </c>
      <c r="K12" s="45" t="s">
        <v>24</v>
      </c>
      <c r="L12" s="47"/>
      <c r="M12" s="47" t="s">
        <v>35</v>
      </c>
      <c r="N12" s="47" t="s">
        <v>26</v>
      </c>
    </row>
    <row r="13" customFormat="false" ht="36.75" hidden="false" customHeight="true" outlineLevel="0" collapsed="false">
      <c r="B13" s="40"/>
      <c r="C13" s="41"/>
      <c r="D13" s="48" t="s">
        <v>37</v>
      </c>
      <c r="E13" s="43" t="s">
        <v>22</v>
      </c>
      <c r="F13" s="44" t="n">
        <v>1.98</v>
      </c>
      <c r="G13" s="44" t="n">
        <v>1.5</v>
      </c>
      <c r="H13" s="45" t="n">
        <v>2</v>
      </c>
      <c r="I13" s="44" t="n">
        <f aca="false">F13*G13*H13</f>
        <v>5.94</v>
      </c>
      <c r="J13" s="46" t="s">
        <v>30</v>
      </c>
      <c r="K13" s="45" t="s">
        <v>24</v>
      </c>
      <c r="L13" s="47"/>
      <c r="M13" s="47" t="s">
        <v>27</v>
      </c>
      <c r="N13" s="47" t="s">
        <v>26</v>
      </c>
    </row>
    <row r="14" customFormat="false" ht="34.5" hidden="false" customHeight="true" outlineLevel="0" collapsed="false">
      <c r="B14" s="40"/>
      <c r="C14" s="41"/>
      <c r="D14" s="48" t="n">
        <v>121</v>
      </c>
      <c r="E14" s="43" t="s">
        <v>22</v>
      </c>
      <c r="F14" s="44" t="n">
        <v>2</v>
      </c>
      <c r="G14" s="44" t="n">
        <v>2</v>
      </c>
      <c r="H14" s="45" t="n">
        <v>1</v>
      </c>
      <c r="I14" s="44" t="n">
        <f aca="false">F14*G14*H14</f>
        <v>4</v>
      </c>
      <c r="J14" s="46" t="s">
        <v>30</v>
      </c>
      <c r="K14" s="45" t="s">
        <v>24</v>
      </c>
      <c r="L14" s="47"/>
      <c r="M14" s="47" t="s">
        <v>32</v>
      </c>
      <c r="N14" s="47" t="s">
        <v>26</v>
      </c>
    </row>
    <row r="15" customFormat="false" ht="16.5" hidden="false" customHeight="true" outlineLevel="0" collapsed="false">
      <c r="B15" s="51"/>
      <c r="C15" s="51"/>
      <c r="D15" s="51"/>
      <c r="E15" s="51"/>
      <c r="F15" s="51"/>
      <c r="G15" s="51"/>
      <c r="H15" s="52" t="n">
        <f aca="false">SUM(H6:H14)</f>
        <v>17</v>
      </c>
      <c r="I15" s="53" t="n">
        <f aca="false">SUM(I6:I14)</f>
        <v>36.638</v>
      </c>
      <c r="J15" s="54"/>
      <c r="K15" s="55"/>
    </row>
    <row r="16" customFormat="false" ht="30.75" hidden="false" customHeight="true" outlineLevel="0" collapsed="false">
      <c r="B16" s="56"/>
      <c r="C16" s="57"/>
      <c r="D16" s="57"/>
      <c r="E16" s="57"/>
      <c r="F16" s="57"/>
      <c r="G16" s="58"/>
    </row>
    <row r="18" customFormat="false" ht="12.75" hidden="false" customHeight="false" outlineLevel="0" collapsed="false">
      <c r="J18" s="3"/>
    </row>
    <row r="19" customFormat="false" ht="12.75" hidden="false" customHeight="false" outlineLevel="0" collapsed="false">
      <c r="J19" s="3"/>
    </row>
    <row r="20" customFormat="false" ht="12.75" hidden="false" customHeight="false" outlineLevel="0" collapsed="false">
      <c r="D20" s="59"/>
      <c r="J20" s="3"/>
    </row>
    <row r="21" customFormat="false" ht="12.75" hidden="false" customHeight="false" outlineLevel="0" collapsed="false">
      <c r="J21" s="3"/>
    </row>
    <row r="26" customFormat="false" ht="12.75" hidden="false" customHeight="false" outlineLevel="0" collapsed="false">
      <c r="I26" s="60"/>
    </row>
    <row r="65039" customFormat="false" ht="12.75" hidden="false" customHeight="false" outlineLevel="0" collapsed="false">
      <c r="F65039" s="2" t="s">
        <v>38</v>
      </c>
    </row>
  </sheetData>
  <mergeCells count="5">
    <mergeCell ref="B2:F2"/>
    <mergeCell ref="B4:K4"/>
    <mergeCell ref="B6:B14"/>
    <mergeCell ref="C6:C14"/>
    <mergeCell ref="C16:F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2026-08-05T13:44:14Z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